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5" l="1"/>
  <c r="G5" i="5" s="1"/>
  <c r="F4" i="5"/>
  <c r="G4" i="5" s="1"/>
  <c r="E5" i="5"/>
  <c r="E4" i="5"/>
  <c r="D6" i="5"/>
  <c r="C6" i="5"/>
  <c r="B15" i="6"/>
  <c r="C12" i="6" s="1"/>
  <c r="I14" i="4"/>
  <c r="F9" i="3"/>
  <c r="G8" i="3"/>
  <c r="H8" i="3"/>
  <c r="I16" i="4"/>
  <c r="C6" i="6" l="1"/>
  <c r="C7" i="6"/>
  <c r="C8" i="6"/>
  <c r="C5" i="6"/>
  <c r="I13" i="4"/>
  <c r="I15" i="4"/>
  <c r="I12" i="4"/>
  <c r="E8" i="3"/>
  <c r="H17" i="4"/>
  <c r="F17" i="4" l="1"/>
  <c r="I17" i="4" s="1"/>
  <c r="H9" i="2" l="1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F25" i="1"/>
  <c r="F26" i="1" s="1"/>
  <c r="F9" i="1"/>
  <c r="F6" i="1" s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D25" i="1"/>
  <c r="D26" i="1" s="1"/>
  <c r="C25" i="1"/>
  <c r="C26" i="1" s="1"/>
  <c r="D17" i="1"/>
  <c r="C17" i="1"/>
  <c r="D9" i="1"/>
  <c r="C9" i="1"/>
  <c r="C6" i="1" s="1"/>
  <c r="D9" i="3"/>
  <c r="C9" i="3"/>
  <c r="H26" i="1" l="1"/>
  <c r="E26" i="1"/>
  <c r="H9" i="3"/>
  <c r="G9" i="3"/>
  <c r="E9" i="1"/>
  <c r="F5" i="1"/>
  <c r="E25" i="1"/>
  <c r="C5" i="1"/>
  <c r="E17" i="1"/>
  <c r="H25" i="1"/>
  <c r="H17" i="1"/>
  <c r="H9" i="1"/>
  <c r="G26" i="1"/>
  <c r="G25" i="1"/>
  <c r="G17" i="1"/>
  <c r="G9" i="1"/>
  <c r="D6" i="1"/>
  <c r="E9" i="3"/>
  <c r="H6" i="1" l="1"/>
  <c r="G6" i="1"/>
  <c r="D5" i="1"/>
  <c r="E6" i="1"/>
  <c r="F34" i="1"/>
  <c r="E5" i="1" l="1"/>
  <c r="H5" i="1"/>
  <c r="G5" i="1"/>
  <c r="F18" i="2"/>
  <c r="D34" i="1" l="1"/>
  <c r="D18" i="2"/>
  <c r="H18" i="2" l="1"/>
  <c r="G18" i="2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<sst xmlns="http://schemas.openxmlformats.org/spreadsheetml/2006/main" count="134" uniqueCount="121">
  <si>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</si>
  <si>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</si>
  <si>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</si>
  <si>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</si>
  <si>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</si>
  <si>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</si>
  <si>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</si>
  <si>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</si>
  <si>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</si>
  <si>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</si>
  <si>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</si>
  <si>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</si>
  <si>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</si>
  <si>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</si>
  <si>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</si>
  <si>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</si>
  <si>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</si>
  <si>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</si>
  <si>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</si>
  <si>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</si>
  <si>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</si>
  <si>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</si>
  <si>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</si>
  <si>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</si>
  <si>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</si>
  <si>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</si>
  <si>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</si>
  <si>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</si>
  <si>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</si>
  <si>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</si>
  <si>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</si>
  <si>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</si>
  <si>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</si>
  <si>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</si>
  <si>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</si>
  <si>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</si>
  <si>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</si>
  <si>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</si>
  <si>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</si>
  <si>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</si>
  <si>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</si>
  <si>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</si>
  <si>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</si>
  <si>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</si>
  <si>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</si>
  <si>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</si>
  <si>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</si>
  <si>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</si>
  <si>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</si>
  <si>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</si>
  <si>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</si>
  <si>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</si>
  <si>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</si>
  <si>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</si>
  <si>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</si>
  <si>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</si>
  <si>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</si>
  <si>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</si>
  <si>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</si>
  <si>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</si>
  <si>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</si>
  <si>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</si>
  <si>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</si>
  <si>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</si>
  <si>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</si>
  <si>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</si>
  <si>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</si>
  <si>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</si>
  <si>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</si>
  <si>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</si>
  <si>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</si>
  <si>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</si>
  <si>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</si>
  <si>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</si>
  <si>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</si>
  <si>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</si>
  <si>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</si>
  <si>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</si>
  <si>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</si>
  <si>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</si>
  <si>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</si>
  <si>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</si>
  <si>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</si>
  <si>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</si>
  <si>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</si>
  <si>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</si>
  <si>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</si>
  <si>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</si>
  <si>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 xml:space="preserve">Муниципальная программа " Совершенствование муниципального управления  сельского поселения Сиделькино муниципального района Челно-Вершинский Самарской области </t>
  </si>
  <si>
    <t xml:space="preserve"> "Муниципальная программа "Модернизация и развитие автомобильных дорог общего пользования местного значения сельского поселения Сиделькино муниципального района Челно-Вершинский Самарской области"
</t>
  </si>
  <si>
    <t xml:space="preserve">Муниципальная программа "Развитие малого и среднего предпринимательства на территории сельского поселения Сиделькино муниципального района Челно-Вершинский  " </t>
  </si>
  <si>
    <t xml:space="preserve">"Муниципальная программа "Благоустройство территории сельского  поселения Сиделькино муниципального района Челно-Вершинский Самарской области" </t>
  </si>
  <si>
    <t>Администрация СП Сиделькино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</si>
  <si>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</si>
  <si>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>исп.</t>
  </si>
  <si>
    <t>уд.вес%</t>
  </si>
  <si>
    <t xml:space="preserve">общий объем доходов </t>
  </si>
  <si>
    <t xml:space="preserve">общий объем расходов </t>
  </si>
  <si>
    <t>дефицит-         профицит+</t>
  </si>
  <si>
    <t>измен -+</t>
  </si>
  <si>
    <t>%</t>
  </si>
  <si>
    <t>2023 год</t>
  </si>
  <si>
    <t>первоначальный бюджет на 2023 год</t>
  </si>
  <si>
    <t>уточненный бюджет на 2023 год</t>
  </si>
  <si>
    <t>Поступление доходов в бюджет СП       Сиделькино муниципального района Челно-Вершинский за 9 месяцев 2023 года ( тыс. руб.)</t>
  </si>
  <si>
    <t>Исполнено 9 месяцев 2023</t>
  </si>
  <si>
    <t>Исполнено 9 месяцев 2022</t>
  </si>
  <si>
    <t>9 месяцев2022/ 9 месяцев 2023 %</t>
  </si>
  <si>
    <t>отклонение 9 месяцев 2023 и 9 месяцев 2022</t>
  </si>
  <si>
    <t>Основные показатели исполнения бюджета по расходам за 9 месяцев 2023 года СП Сиделькино</t>
  </si>
  <si>
    <t>Исполнено за 9 месяцев 2023 года</t>
  </si>
  <si>
    <t>Исполнено за 9 месяцев 2022 года</t>
  </si>
  <si>
    <t>9 месяцев 2023/  9 месяцев 2022 %</t>
  </si>
  <si>
    <t>Отклонение 9 месяцев 2023 к 9 месяцев 2022г.</t>
  </si>
  <si>
    <t>Основные показатели исполнения бюджета по ведомственной структуре  расходов за 9 месяцев 2023 года</t>
  </si>
  <si>
    <t>Исполнение  за 9 месяцев 2023 г.</t>
  </si>
  <si>
    <t>9 месяцев 2023/9 месяцев 2022 %</t>
  </si>
  <si>
    <t>исполнение за 9 месяцев 2023 года</t>
  </si>
  <si>
    <t>Основные характеристики исполнения бюджета за 9 месяцев 2023 года</t>
  </si>
  <si>
    <t xml:space="preserve">Перечень муниципальных программ и  подпрограмм, подлежащих финансированию из бюджета СП Сиделькино на 2023 год и их исполнение за 9 месяцев 2023 года </t>
  </si>
  <si>
    <t>Отклонение 9месяцев 2023 к 9 месяцев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</si>
</sst>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9" fontId="29" fillId="0" borderId="1" xfId="0" applyNumberFormat="1" applyFont="1" applyBorder="1" applyAlignment="1">
      <alignment horizontal="left" vertical="top" wrapText="1"/>
    </xf>
    <xf numFmtId="166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0" borderId="1" xfId="1" applyNumberFormat="1" applyFont="1" applyFill="1" applyBorder="1" applyAlignment="1" applyProtection="1">
      <alignment horizontal="center" vertical="top" wrapText="1"/>
      <protection hidden="1"/>
    </xf>
    <xf numFmtId="49" fontId="29" fillId="0" borderId="1" xfId="0" applyNumberFormat="1" applyFont="1" applyFill="1" applyBorder="1" applyAlignment="1">
      <alignment horizontal="left" vertical="top" wrapText="1"/>
    </xf>
    <xf numFmtId="3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vertical="top" wrapText="1"/>
    </xf>
    <xf numFmtId="0" fontId="28" fillId="14" borderId="1" xfId="0" applyFont="1" applyFill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2" fontId="2" fillId="0" borderId="1" xfId="0" applyNumberFormat="1" applyFont="1" applyBorder="1"/>
    <xf numFmtId="166" fontId="2" fillId="0" borderId="1" xfId="0" applyNumberFormat="1" applyFont="1" applyBorder="1"/>
    <xf numFmtId="0" fontId="1" fillId="0" borderId="0" xfId="0" applyFont="1" applyAlignment="1"/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2" fontId="0" fillId="0" borderId="1" xfId="0" applyNumberFormat="1" applyBorder="1"/>
    <xf numFmtId="2" fontId="4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21" sqref="H21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 x14ac:dyDescent="0.2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5.75" x14ac:dyDescent="0.25">
      <c r="A2" s="57" t="s">
        <v>104</v>
      </c>
      <c r="B2" s="57"/>
      <c r="C2" s="57"/>
      <c r="D2" s="57"/>
      <c r="E2" s="57"/>
      <c r="F2" s="57"/>
      <c r="G2" s="57"/>
      <c r="H2" s="57"/>
    </row>
    <row r="3" spans="1:8" ht="47.25" customHeight="1" x14ac:dyDescent="0.25">
      <c r="A3" s="56" t="s">
        <v>1</v>
      </c>
      <c r="B3" s="56" t="s">
        <v>2</v>
      </c>
      <c r="C3" s="56" t="s">
        <v>101</v>
      </c>
      <c r="D3" s="56"/>
      <c r="E3" s="56"/>
      <c r="F3" s="58" t="s">
        <v>106</v>
      </c>
      <c r="G3" s="58" t="s">
        <v>107</v>
      </c>
      <c r="H3" s="58" t="s">
        <v>108</v>
      </c>
    </row>
    <row r="4" spans="1:8" ht="50.25" customHeight="1" x14ac:dyDescent="0.25">
      <c r="A4" s="56"/>
      <c r="B4" s="56"/>
      <c r="C4" s="14" t="s">
        <v>3</v>
      </c>
      <c r="D4" s="45" t="s">
        <v>105</v>
      </c>
      <c r="E4" s="14" t="s">
        <v>46</v>
      </c>
      <c r="F4" s="58"/>
      <c r="G4" s="58"/>
      <c r="H4" s="58"/>
    </row>
    <row r="5" spans="1:8" ht="31.5" customHeight="1" x14ac:dyDescent="0.25">
      <c r="A5" s="2" t="s">
        <v>5</v>
      </c>
      <c r="B5" s="2" t="s">
        <v>6</v>
      </c>
      <c r="C5" s="2">
        <f>C6+C17</f>
        <v>3346.4</v>
      </c>
      <c r="D5" s="29">
        <f>D6+D17</f>
        <v>2290.1</v>
      </c>
      <c r="E5" s="4">
        <f>D5/C5*100</f>
        <v>68.434735835524734</v>
      </c>
      <c r="F5" s="2">
        <f>F6+F17</f>
        <v>2249.3000000000002</v>
      </c>
      <c r="G5" s="5">
        <f>D5/F5*100</f>
        <v>101.81389765704884</v>
      </c>
      <c r="H5" s="44">
        <f>D5-F5</f>
        <v>40.799999999999727</v>
      </c>
    </row>
    <row r="6" spans="1:8" ht="31.5" customHeight="1" x14ac:dyDescent="0.25">
      <c r="A6" s="2"/>
      <c r="B6" s="2" t="s">
        <v>71</v>
      </c>
      <c r="C6" s="2">
        <f>C7+C8+C9+C14+C15</f>
        <v>2933</v>
      </c>
      <c r="D6" s="29">
        <f>D7+D8+D9+D14+D15+D16</f>
        <v>1926.3999999999999</v>
      </c>
      <c r="E6" s="4">
        <f t="shared" ref="E6:E33" si="0">D6/C6*100</f>
        <v>65.680190930787589</v>
      </c>
      <c r="F6" s="29">
        <f>F7+F8+F9+F14+F15+F16</f>
        <v>1917.8</v>
      </c>
      <c r="G6" s="5">
        <f t="shared" ref="G6:G34" si="1">D6/F6*100</f>
        <v>100.44843049327355</v>
      </c>
      <c r="H6" s="44">
        <f t="shared" ref="H6:H34" si="2">D6-F6</f>
        <v>8.5999999999999091</v>
      </c>
    </row>
    <row r="7" spans="1:8" ht="33" customHeight="1" x14ac:dyDescent="0.25">
      <c r="A7" s="15" t="s">
        <v>7</v>
      </c>
      <c r="B7" s="15" t="s">
        <v>8</v>
      </c>
      <c r="C7" s="40">
        <v>286</v>
      </c>
      <c r="D7" s="23">
        <v>207.8</v>
      </c>
      <c r="E7" s="4">
        <f t="shared" si="0"/>
        <v>72.657342657342667</v>
      </c>
      <c r="F7" s="23">
        <v>201.6</v>
      </c>
      <c r="G7" s="5">
        <f t="shared" si="1"/>
        <v>103.07539682539684</v>
      </c>
      <c r="H7" s="44">
        <f t="shared" si="2"/>
        <v>6.2000000000000171</v>
      </c>
    </row>
    <row r="8" spans="1:8" ht="33" customHeight="1" x14ac:dyDescent="0.25">
      <c r="A8" s="28" t="s">
        <v>80</v>
      </c>
      <c r="B8" s="27" t="s">
        <v>81</v>
      </c>
      <c r="C8" s="40">
        <v>1502</v>
      </c>
      <c r="D8" s="23">
        <v>1265.3</v>
      </c>
      <c r="E8" s="4">
        <f t="shared" si="0"/>
        <v>84.241011984021299</v>
      </c>
      <c r="F8" s="23">
        <v>1278.0999999999999</v>
      </c>
      <c r="G8" s="5">
        <f t="shared" si="1"/>
        <v>98.998513418355373</v>
      </c>
      <c r="H8" s="44">
        <f t="shared" si="2"/>
        <v>-12.799999999999955</v>
      </c>
    </row>
    <row r="9" spans="1:8" ht="31.5" customHeight="1" x14ac:dyDescent="0.25">
      <c r="A9" s="3" t="s">
        <v>9</v>
      </c>
      <c r="B9" s="3" t="s">
        <v>10</v>
      </c>
      <c r="C9" s="3">
        <f>C10+C10+C11+C12+C13</f>
        <v>145</v>
      </c>
      <c r="D9" s="3">
        <f>D10+D11+D12+D13</f>
        <v>145</v>
      </c>
      <c r="E9" s="4">
        <f t="shared" si="0"/>
        <v>100</v>
      </c>
      <c r="F9" s="3">
        <f>F10+F11+F12+F13</f>
        <v>93.4</v>
      </c>
      <c r="G9" s="5">
        <f t="shared" si="1"/>
        <v>155.24625267665954</v>
      </c>
      <c r="H9" s="44">
        <f t="shared" si="2"/>
        <v>51.599999999999994</v>
      </c>
    </row>
    <row r="10" spans="1:8" ht="50.25" customHeight="1" x14ac:dyDescent="0.25">
      <c r="A10" s="20" t="s">
        <v>73</v>
      </c>
      <c r="B10" s="20" t="s">
        <v>74</v>
      </c>
      <c r="C10" s="26">
        <v>0</v>
      </c>
      <c r="D10" s="20">
        <v>0</v>
      </c>
      <c r="E10" s="4" t="e">
        <f t="shared" si="0"/>
        <v>#DIV/0!</v>
      </c>
      <c r="F10" s="51">
        <v>0</v>
      </c>
      <c r="G10" s="5" t="e">
        <f t="shared" si="1"/>
        <v>#DIV/0!</v>
      </c>
      <c r="H10" s="44">
        <f t="shared" si="2"/>
        <v>0</v>
      </c>
    </row>
    <row r="11" spans="1:8" ht="62.25" customHeight="1" x14ac:dyDescent="0.25">
      <c r="A11" s="15" t="s">
        <v>11</v>
      </c>
      <c r="B11" s="15" t="s">
        <v>12</v>
      </c>
      <c r="C11" s="26">
        <v>0</v>
      </c>
      <c r="D11" s="15">
        <v>0</v>
      </c>
      <c r="E11" s="4" t="e">
        <f t="shared" si="0"/>
        <v>#DIV/0!</v>
      </c>
      <c r="F11" s="51">
        <v>0</v>
      </c>
      <c r="G11" s="5" t="e">
        <f t="shared" si="1"/>
        <v>#DIV/0!</v>
      </c>
      <c r="H11" s="44">
        <f t="shared" si="2"/>
        <v>0</v>
      </c>
    </row>
    <row r="12" spans="1:8" ht="45" customHeight="1" x14ac:dyDescent="0.25">
      <c r="A12" s="15" t="s">
        <v>13</v>
      </c>
      <c r="B12" s="15" t="s">
        <v>14</v>
      </c>
      <c r="C12" s="26">
        <v>145</v>
      </c>
      <c r="D12" s="15">
        <v>145</v>
      </c>
      <c r="E12" s="4">
        <f t="shared" si="0"/>
        <v>100</v>
      </c>
      <c r="F12" s="51">
        <v>93.4</v>
      </c>
      <c r="G12" s="5">
        <f t="shared" si="1"/>
        <v>155.24625267665954</v>
      </c>
      <c r="H12" s="44">
        <f t="shared" si="2"/>
        <v>51.599999999999994</v>
      </c>
    </row>
    <row r="13" spans="1:8" ht="45" customHeight="1" x14ac:dyDescent="0.25">
      <c r="A13" s="21" t="s">
        <v>72</v>
      </c>
      <c r="B13" s="21" t="s">
        <v>15</v>
      </c>
      <c r="C13" s="26">
        <v>0</v>
      </c>
      <c r="D13" s="21">
        <v>0</v>
      </c>
      <c r="E13" s="4" t="e">
        <f t="shared" si="0"/>
        <v>#DIV/0!</v>
      </c>
      <c r="F13" s="51">
        <v>0</v>
      </c>
      <c r="G13" s="5" t="e">
        <f t="shared" si="1"/>
        <v>#DIV/0!</v>
      </c>
      <c r="H13" s="44">
        <f t="shared" si="2"/>
        <v>0</v>
      </c>
    </row>
    <row r="14" spans="1:8" ht="45" customHeight="1" x14ac:dyDescent="0.25">
      <c r="A14" s="28" t="s">
        <v>84</v>
      </c>
      <c r="B14" s="27" t="s">
        <v>82</v>
      </c>
      <c r="C14" s="26">
        <v>82</v>
      </c>
      <c r="D14" s="41">
        <v>7.1</v>
      </c>
      <c r="E14" s="4">
        <f t="shared" si="0"/>
        <v>8.6585365853658534</v>
      </c>
      <c r="F14" s="41">
        <v>6.4</v>
      </c>
      <c r="G14" s="5">
        <f t="shared" si="1"/>
        <v>110.93749999999997</v>
      </c>
      <c r="H14" s="44">
        <f t="shared" si="2"/>
        <v>0.69999999999999929</v>
      </c>
    </row>
    <row r="15" spans="1:8" ht="45" customHeight="1" x14ac:dyDescent="0.25">
      <c r="A15" s="28" t="s">
        <v>83</v>
      </c>
      <c r="B15" s="27" t="s">
        <v>85</v>
      </c>
      <c r="C15" s="26">
        <v>918</v>
      </c>
      <c r="D15" s="27">
        <v>301.2</v>
      </c>
      <c r="E15" s="4">
        <f t="shared" si="0"/>
        <v>32.810457516339866</v>
      </c>
      <c r="F15" s="51">
        <v>338.3</v>
      </c>
      <c r="G15" s="5">
        <f t="shared" si="1"/>
        <v>89.033402305645865</v>
      </c>
      <c r="H15" s="44">
        <f t="shared" si="2"/>
        <v>-37.100000000000023</v>
      </c>
    </row>
    <row r="16" spans="1:8" x14ac:dyDescent="0.25">
      <c r="A16" s="27" t="s">
        <v>16</v>
      </c>
      <c r="B16" s="15" t="s">
        <v>17</v>
      </c>
      <c r="C16" s="26">
        <v>0</v>
      </c>
      <c r="D16" s="20">
        <v>0</v>
      </c>
      <c r="E16" s="4" t="e">
        <f t="shared" si="0"/>
        <v>#DIV/0!</v>
      </c>
      <c r="F16" s="51">
        <v>0</v>
      </c>
      <c r="G16" s="5" t="e">
        <f t="shared" si="1"/>
        <v>#DIV/0!</v>
      </c>
      <c r="H16" s="44">
        <f t="shared" si="2"/>
        <v>0</v>
      </c>
    </row>
    <row r="17" spans="1:8" x14ac:dyDescent="0.25">
      <c r="A17" s="17"/>
      <c r="B17" s="2" t="s">
        <v>70</v>
      </c>
      <c r="C17" s="2">
        <f>C18+C19+C20+C21+C22+C23+C24</f>
        <v>413.4</v>
      </c>
      <c r="D17" s="2">
        <f>D18+D19+D20+D21+D22+D23+D24</f>
        <v>363.7</v>
      </c>
      <c r="E17" s="4">
        <f t="shared" si="0"/>
        <v>87.977745524915335</v>
      </c>
      <c r="F17" s="2">
        <f>F18+F19+F20+F21+F23+F24</f>
        <v>331.5</v>
      </c>
      <c r="G17" s="5">
        <f t="shared" si="1"/>
        <v>109.71342383107088</v>
      </c>
      <c r="H17" s="44">
        <f t="shared" si="2"/>
        <v>32.199999999999989</v>
      </c>
    </row>
    <row r="18" spans="1:8" ht="63.75" customHeight="1" x14ac:dyDescent="0.25">
      <c r="A18" s="15" t="s">
        <v>18</v>
      </c>
      <c r="B18" s="15" t="s">
        <v>19</v>
      </c>
      <c r="C18" s="26">
        <v>0</v>
      </c>
      <c r="D18" s="15">
        <v>0</v>
      </c>
      <c r="E18" s="4" t="e">
        <f t="shared" si="0"/>
        <v>#DIV/0!</v>
      </c>
      <c r="F18" s="51">
        <v>0</v>
      </c>
      <c r="G18" s="5" t="e">
        <f t="shared" si="1"/>
        <v>#DIV/0!</v>
      </c>
      <c r="H18" s="44">
        <f t="shared" si="2"/>
        <v>0</v>
      </c>
    </row>
    <row r="19" spans="1:8" ht="31.5" customHeight="1" x14ac:dyDescent="0.25">
      <c r="A19" s="15" t="s">
        <v>20</v>
      </c>
      <c r="B19" s="15" t="s">
        <v>21</v>
      </c>
      <c r="C19" s="26">
        <v>0</v>
      </c>
      <c r="D19" s="15">
        <v>0</v>
      </c>
      <c r="E19" s="4" t="e">
        <f t="shared" si="0"/>
        <v>#DIV/0!</v>
      </c>
      <c r="F19" s="51">
        <v>0</v>
      </c>
      <c r="G19" s="5" t="e">
        <f t="shared" si="1"/>
        <v>#DIV/0!</v>
      </c>
      <c r="H19" s="44">
        <f t="shared" si="2"/>
        <v>0</v>
      </c>
    </row>
    <row r="20" spans="1:8" ht="39" customHeight="1" x14ac:dyDescent="0.25">
      <c r="A20" s="15" t="s">
        <v>22</v>
      </c>
      <c r="B20" s="15" t="s">
        <v>23</v>
      </c>
      <c r="C20" s="26">
        <v>0</v>
      </c>
      <c r="D20" s="15">
        <v>0</v>
      </c>
      <c r="E20" s="4" t="e">
        <f t="shared" si="0"/>
        <v>#DIV/0!</v>
      </c>
      <c r="F20" s="51">
        <v>0</v>
      </c>
      <c r="G20" s="5" t="e">
        <f t="shared" si="1"/>
        <v>#DIV/0!</v>
      </c>
      <c r="H20" s="44">
        <f t="shared" si="2"/>
        <v>0</v>
      </c>
    </row>
    <row r="21" spans="1:8" ht="66" customHeight="1" x14ac:dyDescent="0.25">
      <c r="A21" s="15" t="s">
        <v>24</v>
      </c>
      <c r="B21" s="15" t="s">
        <v>25</v>
      </c>
      <c r="C21" s="26">
        <v>0</v>
      </c>
      <c r="D21" s="15">
        <v>0</v>
      </c>
      <c r="E21" s="4" t="e">
        <f t="shared" si="0"/>
        <v>#DIV/0!</v>
      </c>
      <c r="F21" s="51">
        <v>331.5</v>
      </c>
      <c r="G21" s="5">
        <f t="shared" si="1"/>
        <v>0</v>
      </c>
      <c r="H21" s="44">
        <f t="shared" si="2"/>
        <v>-331.5</v>
      </c>
    </row>
    <row r="22" spans="1:8" ht="35.25" customHeight="1" x14ac:dyDescent="0.25">
      <c r="A22" s="15" t="s">
        <v>26</v>
      </c>
      <c r="B22" s="15" t="s">
        <v>27</v>
      </c>
      <c r="C22" s="26">
        <v>0</v>
      </c>
      <c r="D22" s="15">
        <v>0</v>
      </c>
      <c r="E22" s="4" t="e">
        <f t="shared" si="0"/>
        <v>#DIV/0!</v>
      </c>
      <c r="F22" s="51">
        <v>0</v>
      </c>
      <c r="G22" s="5" t="e">
        <f t="shared" si="1"/>
        <v>#DIV/0!</v>
      </c>
      <c r="H22" s="44">
        <f t="shared" si="2"/>
        <v>0</v>
      </c>
    </row>
    <row r="23" spans="1:8" ht="23.25" customHeight="1" x14ac:dyDescent="0.25">
      <c r="A23" s="15" t="s">
        <v>28</v>
      </c>
      <c r="B23" s="15" t="s">
        <v>29</v>
      </c>
      <c r="C23" s="26">
        <v>413.4</v>
      </c>
      <c r="D23" s="15">
        <v>363.7</v>
      </c>
      <c r="E23" s="4">
        <f t="shared" si="0"/>
        <v>87.977745524915335</v>
      </c>
      <c r="F23" s="51">
        <v>0</v>
      </c>
      <c r="G23" s="5" t="e">
        <f t="shared" si="1"/>
        <v>#DIV/0!</v>
      </c>
      <c r="H23" s="44">
        <f t="shared" si="2"/>
        <v>363.7</v>
      </c>
    </row>
    <row r="24" spans="1:8" ht="49.5" customHeight="1" x14ac:dyDescent="0.25">
      <c r="A24" s="15" t="s">
        <v>30</v>
      </c>
      <c r="B24" s="15" t="s">
        <v>31</v>
      </c>
      <c r="C24" s="26">
        <v>0</v>
      </c>
      <c r="D24" s="15">
        <v>0</v>
      </c>
      <c r="E24" s="4" t="e">
        <f t="shared" si="0"/>
        <v>#DIV/0!</v>
      </c>
      <c r="F24" s="51">
        <v>0</v>
      </c>
      <c r="G24" s="5" t="e">
        <f t="shared" si="1"/>
        <v>#DIV/0!</v>
      </c>
      <c r="H24" s="44">
        <f t="shared" si="2"/>
        <v>0</v>
      </c>
    </row>
    <row r="25" spans="1:8" ht="22.5" customHeight="1" x14ac:dyDescent="0.25">
      <c r="A25" s="2" t="s">
        <v>32</v>
      </c>
      <c r="B25" s="2" t="s">
        <v>33</v>
      </c>
      <c r="C25" s="25">
        <f>C27+C28+C29+C30+C31+C32+C33</f>
        <v>5282.8</v>
      </c>
      <c r="D25" s="25">
        <f>D27+D28+D29+D30+D31+D32+D33</f>
        <v>1977.9</v>
      </c>
      <c r="E25" s="4">
        <f>D25/C25*100</f>
        <v>37.440372529719092</v>
      </c>
      <c r="F25" s="2">
        <f>F27+F28+F29+F30+F31+F32+F33</f>
        <v>1612.6999999999998</v>
      </c>
      <c r="G25" s="5">
        <f t="shared" si="1"/>
        <v>122.64525330191607</v>
      </c>
      <c r="H25" s="44">
        <f t="shared" si="2"/>
        <v>365.20000000000027</v>
      </c>
    </row>
    <row r="26" spans="1:8" ht="66.75" customHeight="1" x14ac:dyDescent="0.25">
      <c r="A26" s="15" t="s">
        <v>34</v>
      </c>
      <c r="B26" s="15" t="s">
        <v>35</v>
      </c>
      <c r="C26" s="26">
        <f>C25-C31</f>
        <v>5282.8</v>
      </c>
      <c r="D26" s="26">
        <f>D25-D31</f>
        <v>1977.9</v>
      </c>
      <c r="E26" s="4">
        <f>D26/C26*100</f>
        <v>37.440372529719092</v>
      </c>
      <c r="F26" s="26">
        <f>F25-F31</f>
        <v>1547.1999999999998</v>
      </c>
      <c r="G26" s="5">
        <f t="shared" si="1"/>
        <v>127.83738366080664</v>
      </c>
      <c r="H26" s="44">
        <f t="shared" si="2"/>
        <v>430.70000000000027</v>
      </c>
    </row>
    <row r="27" spans="1:8" ht="51" customHeight="1" x14ac:dyDescent="0.25">
      <c r="A27" s="22" t="s">
        <v>76</v>
      </c>
      <c r="B27" s="15" t="s">
        <v>36</v>
      </c>
      <c r="C27" s="26">
        <v>407.7</v>
      </c>
      <c r="D27" s="26">
        <v>310.7</v>
      </c>
      <c r="E27" s="4">
        <f t="shared" si="0"/>
        <v>76.207996075545751</v>
      </c>
      <c r="F27" s="26">
        <v>252.9</v>
      </c>
      <c r="G27" s="5">
        <f t="shared" si="1"/>
        <v>122.854883353104</v>
      </c>
      <c r="H27" s="44">
        <f t="shared" si="2"/>
        <v>57.799999999999983</v>
      </c>
    </row>
    <row r="28" spans="1:8" ht="63" customHeight="1" x14ac:dyDescent="0.25">
      <c r="A28" s="22" t="s">
        <v>75</v>
      </c>
      <c r="B28" s="15" t="s">
        <v>37</v>
      </c>
      <c r="C28" s="26">
        <v>3800</v>
      </c>
      <c r="D28" s="26">
        <v>880</v>
      </c>
      <c r="E28" s="4">
        <f t="shared" si="0"/>
        <v>23.157894736842106</v>
      </c>
      <c r="F28" s="26">
        <v>553.4</v>
      </c>
      <c r="G28" s="5">
        <f t="shared" si="1"/>
        <v>159.01698590531262</v>
      </c>
      <c r="H28" s="44">
        <f t="shared" si="2"/>
        <v>326.60000000000002</v>
      </c>
    </row>
    <row r="29" spans="1:8" ht="65.25" customHeight="1" x14ac:dyDescent="0.25">
      <c r="A29" s="22" t="s">
        <v>77</v>
      </c>
      <c r="B29" s="15" t="s">
        <v>38</v>
      </c>
      <c r="C29" s="26">
        <v>115.1</v>
      </c>
      <c r="D29" s="26">
        <v>86.3</v>
      </c>
      <c r="E29" s="4">
        <f t="shared" si="0"/>
        <v>74.978279756733286</v>
      </c>
      <c r="F29" s="26">
        <v>76.900000000000006</v>
      </c>
      <c r="G29" s="5">
        <f t="shared" si="1"/>
        <v>112.22366710013003</v>
      </c>
      <c r="H29" s="44">
        <f t="shared" si="2"/>
        <v>9.3999999999999915</v>
      </c>
    </row>
    <row r="30" spans="1:8" ht="34.5" customHeight="1" x14ac:dyDescent="0.25">
      <c r="A30" s="22" t="s">
        <v>78</v>
      </c>
      <c r="B30" s="15" t="s">
        <v>39</v>
      </c>
      <c r="C30" s="26">
        <v>960</v>
      </c>
      <c r="D30" s="26">
        <v>700.9</v>
      </c>
      <c r="E30" s="4">
        <f t="shared" si="0"/>
        <v>73.010416666666671</v>
      </c>
      <c r="F30" s="26">
        <v>664</v>
      </c>
      <c r="G30" s="5">
        <f t="shared" si="1"/>
        <v>105.55722891566263</v>
      </c>
      <c r="H30" s="44">
        <f t="shared" si="2"/>
        <v>36.899999999999977</v>
      </c>
    </row>
    <row r="31" spans="1:8" ht="33.75" customHeight="1" x14ac:dyDescent="0.25">
      <c r="A31" s="22" t="s">
        <v>79</v>
      </c>
      <c r="B31" s="15" t="s">
        <v>40</v>
      </c>
      <c r="C31" s="26">
        <v>0</v>
      </c>
      <c r="D31" s="26">
        <v>0</v>
      </c>
      <c r="E31" s="4" t="e">
        <f t="shared" si="0"/>
        <v>#DIV/0!</v>
      </c>
      <c r="F31" s="26">
        <v>65.5</v>
      </c>
      <c r="G31" s="5">
        <f t="shared" si="1"/>
        <v>0</v>
      </c>
      <c r="H31" s="44">
        <f t="shared" si="2"/>
        <v>-65.5</v>
      </c>
    </row>
    <row r="32" spans="1:8" ht="165" x14ac:dyDescent="0.25">
      <c r="A32" s="15" t="s">
        <v>41</v>
      </c>
      <c r="B32" s="15" t="s">
        <v>42</v>
      </c>
      <c r="C32" s="26">
        <v>0</v>
      </c>
      <c r="D32" s="26">
        <v>0</v>
      </c>
      <c r="E32" s="4" t="e">
        <f t="shared" si="0"/>
        <v>#DIV/0!</v>
      </c>
      <c r="F32" s="26">
        <v>0</v>
      </c>
      <c r="G32" s="5" t="e">
        <f t="shared" si="1"/>
        <v>#DIV/0!</v>
      </c>
      <c r="H32" s="44">
        <f t="shared" si="2"/>
        <v>0</v>
      </c>
    </row>
    <row r="33" spans="1:8" ht="78.75" customHeight="1" x14ac:dyDescent="0.25">
      <c r="A33" s="15" t="s">
        <v>43</v>
      </c>
      <c r="B33" s="15" t="s">
        <v>44</v>
      </c>
      <c r="C33" s="26">
        <v>0</v>
      </c>
      <c r="D33" s="26">
        <v>0</v>
      </c>
      <c r="E33" s="4" t="e">
        <f t="shared" si="0"/>
        <v>#DIV/0!</v>
      </c>
      <c r="F33" s="26">
        <v>0</v>
      </c>
      <c r="G33" s="5" t="e">
        <f t="shared" si="1"/>
        <v>#DIV/0!</v>
      </c>
      <c r="H33" s="44">
        <f t="shared" si="2"/>
        <v>0</v>
      </c>
    </row>
    <row r="34" spans="1:8" ht="20.25" customHeight="1" x14ac:dyDescent="0.25">
      <c r="A34" s="15"/>
      <c r="B34" s="2" t="s">
        <v>45</v>
      </c>
      <c r="C34" s="25">
        <f>C5+C25</f>
        <v>8629.2000000000007</v>
      </c>
      <c r="D34" s="25">
        <f>D5+D25</f>
        <v>4268</v>
      </c>
      <c r="E34" s="4">
        <f>D34/C34*100</f>
        <v>49.45997311454132</v>
      </c>
      <c r="F34" s="2">
        <f>F5+F25</f>
        <v>3862</v>
      </c>
      <c r="G34" s="5">
        <f t="shared" si="1"/>
        <v>110.51268772656655</v>
      </c>
      <c r="H34" s="44">
        <f t="shared" si="2"/>
        <v>406</v>
      </c>
    </row>
    <row r="35" spans="1:8" ht="15.75" x14ac:dyDescent="0.25">
      <c r="A35" s="1"/>
    </row>
    <row r="36" spans="1:8" ht="15.75" x14ac:dyDescent="0.25">
      <c r="A36" s="1"/>
    </row>
    <row r="37" spans="1:8" ht="15.75" x14ac:dyDescent="0.25">
      <c r="A37" s="1"/>
    </row>
    <row r="38" spans="1:8" ht="15.75" x14ac:dyDescent="0.25">
      <c r="A38" s="1"/>
    </row>
    <row r="39" spans="1:8" ht="15.75" x14ac:dyDescent="0.25">
      <c r="A39" s="1"/>
    </row>
    <row r="40" spans="1:8" ht="15.75" x14ac:dyDescent="0.25">
      <c r="A40" s="1"/>
    </row>
    <row r="41" spans="1:8" ht="15.75" x14ac:dyDescent="0.25">
      <c r="A41" s="1"/>
    </row>
    <row r="42" spans="1:8" ht="15.75" x14ac:dyDescent="0.25">
      <c r="A42" s="1"/>
    </row>
    <row r="43" spans="1:8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21" sqref="E21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 x14ac:dyDescent="0.25">
      <c r="A1" s="55" t="s">
        <v>47</v>
      </c>
      <c r="B1" s="55"/>
      <c r="C1" s="55"/>
      <c r="D1" s="55"/>
      <c r="E1" s="55"/>
      <c r="F1" s="55"/>
      <c r="G1" s="55"/>
      <c r="H1" s="55"/>
    </row>
    <row r="2" spans="1:8" ht="15.75" x14ac:dyDescent="0.25">
      <c r="A2" s="59" t="s">
        <v>109</v>
      </c>
      <c r="B2" s="59"/>
      <c r="C2" s="59"/>
      <c r="D2" s="59"/>
      <c r="E2" s="59"/>
      <c r="F2" s="59"/>
      <c r="G2" s="59"/>
      <c r="H2" s="59"/>
    </row>
    <row r="3" spans="1:8" ht="15.75" x14ac:dyDescent="0.25">
      <c r="A3" s="1"/>
    </row>
    <row r="4" spans="1:8" ht="45" customHeight="1" x14ac:dyDescent="0.25">
      <c r="A4" s="61" t="s">
        <v>48</v>
      </c>
      <c r="B4" s="61" t="s">
        <v>2</v>
      </c>
      <c r="C4" s="61" t="s">
        <v>101</v>
      </c>
      <c r="D4" s="61"/>
      <c r="E4" s="61"/>
      <c r="F4" s="60" t="s">
        <v>111</v>
      </c>
      <c r="G4" s="60" t="s">
        <v>112</v>
      </c>
      <c r="H4" s="60" t="s">
        <v>113</v>
      </c>
    </row>
    <row r="5" spans="1:8" x14ac:dyDescent="0.25">
      <c r="A5" s="61"/>
      <c r="B5" s="61"/>
      <c r="C5" s="61"/>
      <c r="D5" s="61"/>
      <c r="E5" s="61"/>
      <c r="F5" s="60"/>
      <c r="G5" s="60"/>
      <c r="H5" s="60"/>
    </row>
    <row r="6" spans="1:8" ht="30" customHeight="1" x14ac:dyDescent="0.25">
      <c r="A6" s="61"/>
      <c r="B6" s="61"/>
      <c r="C6" s="61" t="s">
        <v>3</v>
      </c>
      <c r="D6" s="60" t="s">
        <v>4</v>
      </c>
      <c r="E6" s="60" t="s">
        <v>46</v>
      </c>
      <c r="F6" s="60"/>
      <c r="G6" s="60"/>
      <c r="H6" s="60"/>
    </row>
    <row r="7" spans="1:8" x14ac:dyDescent="0.25">
      <c r="A7" s="61"/>
      <c r="B7" s="61"/>
      <c r="C7" s="61"/>
      <c r="D7" s="60"/>
      <c r="E7" s="60"/>
      <c r="F7" s="60"/>
      <c r="G7" s="60"/>
      <c r="H7" s="60"/>
    </row>
    <row r="8" spans="1:8" ht="28.5" customHeight="1" x14ac:dyDescent="0.25">
      <c r="A8" s="15">
        <v>100</v>
      </c>
      <c r="B8" s="15" t="s">
        <v>49</v>
      </c>
      <c r="C8" s="40">
        <v>2687.9</v>
      </c>
      <c r="D8" s="15">
        <v>1511.8</v>
      </c>
      <c r="E8" s="4">
        <f>D8/C8*100</f>
        <v>56.244651958778228</v>
      </c>
      <c r="F8" s="51">
        <v>1545.9</v>
      </c>
      <c r="G8" s="4">
        <f>D8/F8*100</f>
        <v>97.794165211203818</v>
      </c>
      <c r="H8" s="41">
        <f>D8-F8</f>
        <v>-34.100000000000136</v>
      </c>
    </row>
    <row r="9" spans="1:8" ht="28.5" customHeight="1" x14ac:dyDescent="0.25">
      <c r="A9" s="30">
        <v>200</v>
      </c>
      <c r="B9" s="30" t="s">
        <v>86</v>
      </c>
      <c r="C9" s="40">
        <v>115.1</v>
      </c>
      <c r="D9" s="30">
        <v>63.8</v>
      </c>
      <c r="E9" s="4">
        <f t="shared" ref="E9:E17" si="0">D9/C9*100</f>
        <v>55.430060816681149</v>
      </c>
      <c r="F9" s="51">
        <v>60.1</v>
      </c>
      <c r="G9" s="4">
        <f t="shared" ref="G9:G18" si="1">D9/F9*100</f>
        <v>106.15640599001664</v>
      </c>
      <c r="H9" s="41">
        <f t="shared" ref="H9:H17" si="2">D9-F9</f>
        <v>3.6999999999999957</v>
      </c>
    </row>
    <row r="10" spans="1:8" ht="30" customHeight="1" x14ac:dyDescent="0.25">
      <c r="A10" s="15">
        <v>300</v>
      </c>
      <c r="B10" s="11" t="s">
        <v>50</v>
      </c>
      <c r="C10" s="40">
        <v>52.1</v>
      </c>
      <c r="D10" s="15">
        <v>23.6</v>
      </c>
      <c r="E10" s="4">
        <f t="shared" si="0"/>
        <v>45.297504798464495</v>
      </c>
      <c r="F10" s="51">
        <v>47.1</v>
      </c>
      <c r="G10" s="4">
        <f t="shared" si="1"/>
        <v>50.106157112526539</v>
      </c>
      <c r="H10" s="41">
        <f t="shared" si="2"/>
        <v>-23.5</v>
      </c>
    </row>
    <row r="11" spans="1:8" ht="20.25" customHeight="1" x14ac:dyDescent="0.25">
      <c r="A11" s="15">
        <v>400</v>
      </c>
      <c r="B11" s="15" t="s">
        <v>51</v>
      </c>
      <c r="C11" s="40">
        <v>5818.1</v>
      </c>
      <c r="D11" s="15">
        <v>2285.1999999999998</v>
      </c>
      <c r="E11" s="4">
        <f t="shared" si="0"/>
        <v>39.277427338821944</v>
      </c>
      <c r="F11" s="51">
        <v>1678.4</v>
      </c>
      <c r="G11" s="4">
        <f t="shared" si="1"/>
        <v>136.15347950428978</v>
      </c>
      <c r="H11" s="41">
        <f t="shared" si="2"/>
        <v>606.79999999999973</v>
      </c>
    </row>
    <row r="12" spans="1:8" ht="18.75" customHeight="1" x14ac:dyDescent="0.25">
      <c r="A12" s="15">
        <v>500</v>
      </c>
      <c r="B12" s="15" t="s">
        <v>52</v>
      </c>
      <c r="C12" s="40">
        <v>91</v>
      </c>
      <c r="D12" s="15">
        <v>0</v>
      </c>
      <c r="E12" s="4">
        <f t="shared" si="0"/>
        <v>0</v>
      </c>
      <c r="F12" s="51">
        <v>400.8</v>
      </c>
      <c r="G12" s="4">
        <f t="shared" si="1"/>
        <v>0</v>
      </c>
      <c r="H12" s="41">
        <f t="shared" si="2"/>
        <v>-400.8</v>
      </c>
    </row>
    <row r="13" spans="1:8" ht="18.75" customHeight="1" x14ac:dyDescent="0.25">
      <c r="A13" s="31">
        <v>600</v>
      </c>
      <c r="B13" s="31" t="s">
        <v>87</v>
      </c>
      <c r="C13" s="40">
        <v>0</v>
      </c>
      <c r="D13" s="31">
        <v>0</v>
      </c>
      <c r="E13" s="4" t="e">
        <f t="shared" si="0"/>
        <v>#DIV/0!</v>
      </c>
      <c r="F13" s="51">
        <v>0</v>
      </c>
      <c r="G13" s="4" t="e">
        <f t="shared" si="1"/>
        <v>#DIV/0!</v>
      </c>
      <c r="H13" s="41">
        <f t="shared" si="2"/>
        <v>0</v>
      </c>
    </row>
    <row r="14" spans="1:8" ht="18.75" customHeight="1" x14ac:dyDescent="0.25">
      <c r="A14" s="15">
        <v>700</v>
      </c>
      <c r="B14" s="15" t="s">
        <v>53</v>
      </c>
      <c r="C14" s="40">
        <v>0</v>
      </c>
      <c r="D14" s="15">
        <v>0</v>
      </c>
      <c r="E14" s="4" t="e">
        <f t="shared" si="0"/>
        <v>#DIV/0!</v>
      </c>
      <c r="F14" s="51">
        <v>0</v>
      </c>
      <c r="G14" s="4" t="e">
        <f t="shared" si="1"/>
        <v>#DIV/0!</v>
      </c>
      <c r="H14" s="41">
        <f t="shared" si="2"/>
        <v>0</v>
      </c>
    </row>
    <row r="15" spans="1:8" ht="22.5" customHeight="1" x14ac:dyDescent="0.25">
      <c r="A15" s="15">
        <v>800</v>
      </c>
      <c r="B15" s="15" t="s">
        <v>54</v>
      </c>
      <c r="C15" s="40">
        <v>323.5</v>
      </c>
      <c r="D15" s="15">
        <v>257.2</v>
      </c>
      <c r="E15" s="4">
        <f t="shared" si="0"/>
        <v>79.505409582689339</v>
      </c>
      <c r="F15" s="51">
        <v>190.4</v>
      </c>
      <c r="G15" s="4">
        <f t="shared" si="1"/>
        <v>135.08403361344537</v>
      </c>
      <c r="H15" s="41">
        <f t="shared" si="2"/>
        <v>66.799999999999983</v>
      </c>
    </row>
    <row r="16" spans="1:8" ht="15.75" customHeight="1" x14ac:dyDescent="0.25">
      <c r="A16" s="15">
        <v>1000</v>
      </c>
      <c r="B16" s="15" t="s">
        <v>55</v>
      </c>
      <c r="C16" s="40">
        <v>0</v>
      </c>
      <c r="D16" s="15">
        <v>0</v>
      </c>
      <c r="E16" s="4" t="e">
        <f t="shared" si="0"/>
        <v>#DIV/0!</v>
      </c>
      <c r="F16" s="51">
        <v>0</v>
      </c>
      <c r="G16" s="4" t="e">
        <f t="shared" si="1"/>
        <v>#DIV/0!</v>
      </c>
      <c r="H16" s="41">
        <f t="shared" si="2"/>
        <v>0</v>
      </c>
    </row>
    <row r="17" spans="1:8" ht="25.5" customHeight="1" x14ac:dyDescent="0.25">
      <c r="A17" s="15">
        <v>1100</v>
      </c>
      <c r="B17" s="15" t="s">
        <v>56</v>
      </c>
      <c r="C17" s="40">
        <v>0</v>
      </c>
      <c r="D17" s="15">
        <v>0</v>
      </c>
      <c r="E17" s="4" t="e">
        <f t="shared" si="0"/>
        <v>#DIV/0!</v>
      </c>
      <c r="F17" s="51">
        <v>0</v>
      </c>
      <c r="G17" s="4" t="e">
        <f t="shared" si="1"/>
        <v>#DIV/0!</v>
      </c>
      <c r="H17" s="41">
        <f t="shared" si="2"/>
        <v>0</v>
      </c>
    </row>
    <row r="18" spans="1:8" x14ac:dyDescent="0.25">
      <c r="A18" s="2"/>
      <c r="B18" s="2" t="s">
        <v>57</v>
      </c>
      <c r="C18" s="2">
        <f>SUM(C8:C17)</f>
        <v>9087.7000000000007</v>
      </c>
      <c r="D18" s="2">
        <f>SUM(D8:D17)</f>
        <v>4141.5999999999995</v>
      </c>
      <c r="E18" s="4">
        <f t="shared" ref="E18" si="3">D18/C18*100</f>
        <v>45.573687511691617</v>
      </c>
      <c r="F18" s="2">
        <f>SUM(F8:F17)</f>
        <v>3922.7000000000003</v>
      </c>
      <c r="G18" s="4">
        <f t="shared" si="1"/>
        <v>105.58034007188924</v>
      </c>
      <c r="H18" s="41">
        <f t="shared" ref="H18" si="4">D18-F18</f>
        <v>218.89999999999918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0" sqref="H10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4.5703125" customWidth="1"/>
  </cols>
  <sheetData>
    <row r="1" spans="1:8" ht="15.75" x14ac:dyDescent="0.25">
      <c r="A1" s="55" t="s">
        <v>58</v>
      </c>
      <c r="B1" s="55"/>
      <c r="C1" s="55"/>
      <c r="D1" s="55"/>
      <c r="E1" s="55"/>
    </row>
    <row r="2" spans="1:8" ht="15.75" x14ac:dyDescent="0.25">
      <c r="A2" s="49" t="s">
        <v>114</v>
      </c>
      <c r="B2" s="49"/>
      <c r="C2" s="49"/>
      <c r="D2" s="49"/>
      <c r="E2" s="49"/>
    </row>
    <row r="3" spans="1:8" ht="15.75" customHeight="1" x14ac:dyDescent="0.25">
      <c r="A3" s="1"/>
    </row>
    <row r="4" spans="1:8" ht="97.5" customHeight="1" x14ac:dyDescent="0.25">
      <c r="A4" s="62" t="s">
        <v>66</v>
      </c>
      <c r="B4" s="62" t="s">
        <v>59</v>
      </c>
      <c r="C4" s="67" t="s">
        <v>101</v>
      </c>
      <c r="D4" s="68"/>
      <c r="E4" s="69"/>
      <c r="F4" s="60" t="s">
        <v>111</v>
      </c>
      <c r="G4" s="60" t="s">
        <v>116</v>
      </c>
      <c r="H4" s="60" t="s">
        <v>120</v>
      </c>
    </row>
    <row r="5" spans="1:8" ht="16.5" hidden="1" customHeight="1" thickBot="1" x14ac:dyDescent="0.3">
      <c r="A5" s="66"/>
      <c r="B5" s="66"/>
      <c r="C5" s="70"/>
      <c r="D5" s="71"/>
      <c r="E5" s="72"/>
      <c r="F5" s="60"/>
      <c r="G5" s="60"/>
      <c r="H5" s="60"/>
    </row>
    <row r="6" spans="1:8" ht="15.75" customHeight="1" x14ac:dyDescent="0.25">
      <c r="A6" s="66"/>
      <c r="B6" s="66"/>
      <c r="C6" s="62" t="s">
        <v>3</v>
      </c>
      <c r="D6" s="62" t="s">
        <v>115</v>
      </c>
      <c r="E6" s="64" t="s">
        <v>46</v>
      </c>
      <c r="F6" s="60"/>
      <c r="G6" s="60"/>
      <c r="H6" s="60"/>
    </row>
    <row r="7" spans="1:8" ht="45" customHeight="1" x14ac:dyDescent="0.25">
      <c r="A7" s="63"/>
      <c r="B7" s="63"/>
      <c r="C7" s="63"/>
      <c r="D7" s="63"/>
      <c r="E7" s="65"/>
      <c r="F7" s="60"/>
      <c r="G7" s="60"/>
      <c r="H7" s="60"/>
    </row>
    <row r="8" spans="1:8" ht="15.75" x14ac:dyDescent="0.25">
      <c r="A8" s="24">
        <v>491</v>
      </c>
      <c r="B8" s="39" t="s">
        <v>92</v>
      </c>
      <c r="C8" s="18">
        <v>9087.7000000000007</v>
      </c>
      <c r="D8" s="18">
        <v>4141.6000000000004</v>
      </c>
      <c r="E8" s="9">
        <f>D8/C8*100</f>
        <v>45.573687511691631</v>
      </c>
      <c r="F8" s="18">
        <v>3922.7</v>
      </c>
      <c r="G8" s="47">
        <f>D8/F8*100</f>
        <v>105.58034007188928</v>
      </c>
      <c r="H8" s="48">
        <f>D8-F8</f>
        <v>218.90000000000055</v>
      </c>
    </row>
    <row r="9" spans="1:8" ht="15.75" x14ac:dyDescent="0.25">
      <c r="A9" s="10"/>
      <c r="B9" s="10" t="s">
        <v>57</v>
      </c>
      <c r="C9" s="19">
        <f>SUM(C8:C8)</f>
        <v>9087.7000000000007</v>
      </c>
      <c r="D9" s="19">
        <f>SUM(D8:D8)</f>
        <v>4141.6000000000004</v>
      </c>
      <c r="E9" s="13">
        <f t="shared" ref="E9" si="0">D9/C9*100</f>
        <v>45.573687511691631</v>
      </c>
      <c r="F9" s="46">
        <f>SUM(F8)</f>
        <v>3922.7</v>
      </c>
      <c r="G9" s="47">
        <f>D9/F9*100</f>
        <v>105.58034007188928</v>
      </c>
      <c r="H9" s="48">
        <f>D9-F9</f>
        <v>218.90000000000055</v>
      </c>
    </row>
  </sheetData>
  <mergeCells count="10">
    <mergeCell ref="F4:F7"/>
    <mergeCell ref="G4:G7"/>
    <mergeCell ref="H4:H7"/>
    <mergeCell ref="A1:E1"/>
    <mergeCell ref="D6:D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I19" sqref="I19"/>
    </sheetView>
  </sheetViews>
  <sheetFormatPr defaultRowHeight="15" x14ac:dyDescent="0.25"/>
  <cols>
    <col min="1" max="1" width="7.85546875" customWidth="1"/>
    <col min="2" max="2" width="11" bestFit="1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 x14ac:dyDescent="0.25">
      <c r="A1" s="73" t="s">
        <v>60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74" t="s">
        <v>119</v>
      </c>
      <c r="B2" s="74"/>
      <c r="C2" s="74"/>
      <c r="D2" s="74"/>
      <c r="E2" s="74"/>
      <c r="F2" s="74"/>
      <c r="G2" s="74"/>
      <c r="H2" s="74"/>
      <c r="I2" s="74"/>
    </row>
    <row r="3" spans="1:9" x14ac:dyDescent="0.25">
      <c r="A3" s="74"/>
      <c r="B3" s="74"/>
      <c r="C3" s="74"/>
      <c r="D3" s="74"/>
      <c r="E3" s="74"/>
      <c r="F3" s="74"/>
      <c r="G3" s="74"/>
      <c r="H3" s="74"/>
      <c r="I3" s="74"/>
    </row>
    <row r="4" spans="1:9" x14ac:dyDescent="0.25">
      <c r="A4" s="6"/>
    </row>
    <row r="5" spans="1:9" x14ac:dyDescent="0.25">
      <c r="A5" s="7" t="s">
        <v>68</v>
      </c>
      <c r="I5" t="s">
        <v>69</v>
      </c>
    </row>
    <row r="6" spans="1:9" x14ac:dyDescent="0.25">
      <c r="A6" s="78" t="s">
        <v>61</v>
      </c>
      <c r="B6" s="81" t="s">
        <v>62</v>
      </c>
      <c r="C6" s="82"/>
      <c r="D6" s="83"/>
      <c r="E6" s="78" t="s">
        <v>63</v>
      </c>
      <c r="F6" s="90" t="s">
        <v>101</v>
      </c>
      <c r="G6" s="91"/>
      <c r="H6" s="75" t="s">
        <v>110</v>
      </c>
      <c r="I6" s="96" t="s">
        <v>46</v>
      </c>
    </row>
    <row r="7" spans="1:9" x14ac:dyDescent="0.25">
      <c r="A7" s="79"/>
      <c r="B7" s="84"/>
      <c r="C7" s="85"/>
      <c r="D7" s="86"/>
      <c r="E7" s="79"/>
      <c r="F7" s="92"/>
      <c r="G7" s="93"/>
      <c r="H7" s="76"/>
      <c r="I7" s="96"/>
    </row>
    <row r="8" spans="1:9" x14ac:dyDescent="0.25">
      <c r="A8" s="79"/>
      <c r="B8" s="84"/>
      <c r="C8" s="85"/>
      <c r="D8" s="86"/>
      <c r="E8" s="79"/>
      <c r="F8" s="94"/>
      <c r="G8" s="95"/>
      <c r="H8" s="76"/>
      <c r="I8" s="96"/>
    </row>
    <row r="9" spans="1:9" x14ac:dyDescent="0.25">
      <c r="A9" s="79"/>
      <c r="B9" s="84"/>
      <c r="C9" s="85"/>
      <c r="D9" s="86"/>
      <c r="E9" s="79"/>
      <c r="F9" s="78" t="s">
        <v>64</v>
      </c>
      <c r="G9" s="75" t="s">
        <v>67</v>
      </c>
      <c r="H9" s="76"/>
      <c r="I9" s="96"/>
    </row>
    <row r="10" spans="1:9" x14ac:dyDescent="0.25">
      <c r="A10" s="79"/>
      <c r="B10" s="84"/>
      <c r="C10" s="85"/>
      <c r="D10" s="86"/>
      <c r="E10" s="79"/>
      <c r="F10" s="79"/>
      <c r="G10" s="76"/>
      <c r="H10" s="76"/>
      <c r="I10" s="96"/>
    </row>
    <row r="11" spans="1:9" ht="34.5" customHeight="1" x14ac:dyDescent="0.25">
      <c r="A11" s="80"/>
      <c r="B11" s="87"/>
      <c r="C11" s="88"/>
      <c r="D11" s="89"/>
      <c r="E11" s="80"/>
      <c r="F11" s="80"/>
      <c r="G11" s="77"/>
      <c r="H11" s="77"/>
      <c r="I11" s="96"/>
    </row>
    <row r="12" spans="1:9" ht="94.5" x14ac:dyDescent="0.25">
      <c r="A12" s="42">
        <v>1</v>
      </c>
      <c r="B12" s="97">
        <v>3900000000</v>
      </c>
      <c r="C12" s="98"/>
      <c r="D12" s="99"/>
      <c r="E12" s="34" t="s">
        <v>88</v>
      </c>
      <c r="F12" s="35">
        <v>2793</v>
      </c>
      <c r="G12" s="36">
        <v>115.1</v>
      </c>
      <c r="H12" s="32">
        <v>1575.6</v>
      </c>
      <c r="I12" s="33">
        <f>H12/F12*100</f>
        <v>56.412459720730389</v>
      </c>
    </row>
    <row r="13" spans="1:9" ht="126" x14ac:dyDescent="0.25">
      <c r="A13" s="12">
        <v>2</v>
      </c>
      <c r="B13" s="97">
        <v>4400000000</v>
      </c>
      <c r="C13" s="98"/>
      <c r="D13" s="99"/>
      <c r="E13" s="37" t="s">
        <v>89</v>
      </c>
      <c r="F13" s="35">
        <v>5817.1</v>
      </c>
      <c r="G13" s="43">
        <v>3800</v>
      </c>
      <c r="H13" s="32">
        <v>2285.1999999999998</v>
      </c>
      <c r="I13" s="33">
        <f t="shared" ref="I13:I17" si="0">H13/F13*100</f>
        <v>39.284179402107569</v>
      </c>
    </row>
    <row r="14" spans="1:9" ht="94.5" x14ac:dyDescent="0.25">
      <c r="A14" s="12">
        <v>3</v>
      </c>
      <c r="B14" s="97">
        <v>4500000000</v>
      </c>
      <c r="C14" s="98"/>
      <c r="D14" s="99"/>
      <c r="E14" s="37" t="s">
        <v>91</v>
      </c>
      <c r="F14" s="35">
        <v>91</v>
      </c>
      <c r="G14" s="36">
        <v>0</v>
      </c>
      <c r="H14" s="32">
        <v>0</v>
      </c>
      <c r="I14" s="33">
        <f t="shared" ref="I14" si="1">H14/F14*100</f>
        <v>0</v>
      </c>
    </row>
    <row r="15" spans="1:9" ht="94.5" x14ac:dyDescent="0.25">
      <c r="A15" s="12">
        <v>3</v>
      </c>
      <c r="B15" s="97">
        <v>4600000000</v>
      </c>
      <c r="C15" s="98"/>
      <c r="D15" s="99"/>
      <c r="E15" s="37" t="s">
        <v>90</v>
      </c>
      <c r="F15" s="38">
        <v>1</v>
      </c>
      <c r="G15" s="43">
        <v>0</v>
      </c>
      <c r="H15" s="32">
        <v>0</v>
      </c>
      <c r="I15" s="33">
        <f t="shared" si="0"/>
        <v>0</v>
      </c>
    </row>
    <row r="16" spans="1:9" ht="97.15" customHeight="1" x14ac:dyDescent="0.25">
      <c r="A16" s="12"/>
      <c r="B16" s="97">
        <v>8500000000</v>
      </c>
      <c r="C16" s="100"/>
      <c r="D16" s="101"/>
      <c r="E16" s="37" t="s">
        <v>93</v>
      </c>
      <c r="F16" s="35">
        <v>323.5</v>
      </c>
      <c r="G16" s="36"/>
      <c r="H16" s="32">
        <v>257.2</v>
      </c>
      <c r="I16" s="33">
        <f t="shared" si="0"/>
        <v>79.505409582689339</v>
      </c>
    </row>
    <row r="17" spans="1:9" x14ac:dyDescent="0.25">
      <c r="A17" s="12"/>
      <c r="B17" s="97"/>
      <c r="C17" s="98"/>
      <c r="D17" s="99"/>
      <c r="E17" s="8" t="s">
        <v>65</v>
      </c>
      <c r="F17" s="16">
        <f>SUM(F12:F16)</f>
        <v>9025.6</v>
      </c>
      <c r="G17" s="16">
        <v>3915.1</v>
      </c>
      <c r="H17" s="16">
        <f>SUM(H12:H16)</f>
        <v>4118</v>
      </c>
      <c r="I17" s="33">
        <f t="shared" si="0"/>
        <v>45.625775571707145</v>
      </c>
    </row>
  </sheetData>
  <mergeCells count="16">
    <mergeCell ref="B13:D13"/>
    <mergeCell ref="B15:D15"/>
    <mergeCell ref="B17:D17"/>
    <mergeCell ref="B12:D12"/>
    <mergeCell ref="B16:D16"/>
    <mergeCell ref="B14:D14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11" sqref="F11"/>
    </sheetView>
  </sheetViews>
  <sheetFormatPr defaultRowHeight="15" x14ac:dyDescent="0.25"/>
  <cols>
    <col min="1" max="1" width="23.5703125" customWidth="1"/>
  </cols>
  <sheetData>
    <row r="1" spans="1:8" x14ac:dyDescent="0.25">
      <c r="A1" s="7" t="s">
        <v>118</v>
      </c>
      <c r="B1" s="7"/>
      <c r="C1" s="7"/>
      <c r="D1" s="7"/>
      <c r="E1" s="7"/>
      <c r="F1" s="7"/>
      <c r="G1" s="7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75" x14ac:dyDescent="0.25">
      <c r="A3" s="52"/>
      <c r="B3" s="11" t="s">
        <v>102</v>
      </c>
      <c r="C3" s="11" t="s">
        <v>103</v>
      </c>
      <c r="D3" s="11" t="s">
        <v>117</v>
      </c>
      <c r="E3" s="11" t="s">
        <v>46</v>
      </c>
      <c r="F3" s="11" t="s">
        <v>99</v>
      </c>
      <c r="G3" s="11" t="s">
        <v>100</v>
      </c>
      <c r="H3" s="7"/>
    </row>
    <row r="4" spans="1:8" x14ac:dyDescent="0.25">
      <c r="A4" s="52" t="s">
        <v>96</v>
      </c>
      <c r="B4" s="52">
        <v>5405.8</v>
      </c>
      <c r="C4" s="52">
        <v>8629.2000000000007</v>
      </c>
      <c r="D4" s="52">
        <v>4268</v>
      </c>
      <c r="E4" s="54">
        <f>D4/C4*100</f>
        <v>49.45997311454132</v>
      </c>
      <c r="F4" s="52">
        <f>C4-B4</f>
        <v>3223.4000000000005</v>
      </c>
      <c r="G4" s="54">
        <f>F4/B4*100</f>
        <v>59.628547116060538</v>
      </c>
      <c r="H4" s="7"/>
    </row>
    <row r="5" spans="1:8" x14ac:dyDescent="0.25">
      <c r="A5" s="52" t="s">
        <v>97</v>
      </c>
      <c r="B5" s="52">
        <v>5405.8</v>
      </c>
      <c r="C5" s="52">
        <v>9087.7000000000007</v>
      </c>
      <c r="D5" s="52">
        <v>4141.6000000000004</v>
      </c>
      <c r="E5" s="54">
        <f>D5/C5*100</f>
        <v>45.573687511691631</v>
      </c>
      <c r="F5" s="52">
        <f>C5-B5</f>
        <v>3681.9000000000005</v>
      </c>
      <c r="G5" s="54">
        <f>F5/B5*100</f>
        <v>68.110177957009142</v>
      </c>
      <c r="H5" s="7"/>
    </row>
    <row r="6" spans="1:8" x14ac:dyDescent="0.25">
      <c r="A6" s="52" t="s">
        <v>98</v>
      </c>
      <c r="B6" s="52">
        <v>0</v>
      </c>
      <c r="C6" s="52">
        <f>C4-C5</f>
        <v>-458.5</v>
      </c>
      <c r="D6" s="52">
        <f>D4-D5</f>
        <v>126.39999999999964</v>
      </c>
      <c r="E6" s="52"/>
      <c r="F6" s="52"/>
      <c r="G6" s="52"/>
      <c r="H6" s="7"/>
    </row>
    <row r="7" spans="1:8" x14ac:dyDescent="0.25">
      <c r="A7" s="50"/>
      <c r="B7" s="50"/>
      <c r="C7" s="50"/>
      <c r="D7" s="50"/>
      <c r="E7" s="50"/>
      <c r="F7" s="50"/>
      <c r="G7" s="5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3" sqref="E13"/>
    </sheetView>
  </sheetViews>
  <sheetFormatPr defaultRowHeight="15" x14ac:dyDescent="0.25"/>
  <sheetData>
    <row r="1" spans="1:3" x14ac:dyDescent="0.25">
      <c r="A1" s="50" t="s">
        <v>48</v>
      </c>
      <c r="B1" s="50" t="s">
        <v>94</v>
      </c>
      <c r="C1" s="50" t="s">
        <v>95</v>
      </c>
    </row>
    <row r="2" spans="1:3" x14ac:dyDescent="0.25">
      <c r="A2" s="50"/>
      <c r="B2" s="50"/>
      <c r="C2" s="50"/>
    </row>
    <row r="3" spans="1:3" x14ac:dyDescent="0.25">
      <c r="A3" s="50"/>
      <c r="B3" s="50"/>
      <c r="C3" s="50"/>
    </row>
    <row r="4" spans="1:3" x14ac:dyDescent="0.25">
      <c r="A4" s="50"/>
      <c r="B4" s="50"/>
      <c r="C4" s="50"/>
    </row>
    <row r="5" spans="1:3" x14ac:dyDescent="0.25">
      <c r="A5" s="50">
        <v>100</v>
      </c>
      <c r="B5" s="51">
        <v>1511.8</v>
      </c>
      <c r="C5" s="53">
        <f>B5/B15*100</f>
        <v>36.502800849913079</v>
      </c>
    </row>
    <row r="6" spans="1:3" x14ac:dyDescent="0.25">
      <c r="A6" s="50">
        <v>200</v>
      </c>
      <c r="B6" s="51">
        <v>63.8</v>
      </c>
      <c r="C6" s="53">
        <f>B6/B15*100</f>
        <v>1.5404674521923896</v>
      </c>
    </row>
    <row r="7" spans="1:3" x14ac:dyDescent="0.25">
      <c r="A7" s="50">
        <v>300</v>
      </c>
      <c r="B7" s="51">
        <v>23.6</v>
      </c>
      <c r="C7" s="53">
        <f>B7/B15*100</f>
        <v>0.56982808576395605</v>
      </c>
    </row>
    <row r="8" spans="1:3" x14ac:dyDescent="0.25">
      <c r="A8" s="50">
        <v>400</v>
      </c>
      <c r="B8" s="51">
        <v>2285.1999999999998</v>
      </c>
      <c r="C8" s="53">
        <f>B8/B15*100</f>
        <v>55.176743287618315</v>
      </c>
    </row>
    <row r="9" spans="1:3" x14ac:dyDescent="0.25">
      <c r="A9" s="50">
        <v>500</v>
      </c>
      <c r="B9" s="51">
        <v>0</v>
      </c>
      <c r="C9" s="53">
        <v>0</v>
      </c>
    </row>
    <row r="10" spans="1:3" x14ac:dyDescent="0.25">
      <c r="A10" s="50">
        <v>600</v>
      </c>
      <c r="B10" s="51">
        <v>0</v>
      </c>
      <c r="C10" s="53" t="e">
        <v>#DIV/0!</v>
      </c>
    </row>
    <row r="11" spans="1:3" x14ac:dyDescent="0.25">
      <c r="A11" s="50">
        <v>700</v>
      </c>
      <c r="B11" s="51">
        <v>0</v>
      </c>
      <c r="C11" s="53" t="e">
        <v>#DIV/0!</v>
      </c>
    </row>
    <row r="12" spans="1:3" x14ac:dyDescent="0.25">
      <c r="A12" s="50">
        <v>800</v>
      </c>
      <c r="B12" s="51">
        <v>257.2</v>
      </c>
      <c r="C12" s="53">
        <f>B12/B15*100</f>
        <v>6.2101603245122661</v>
      </c>
    </row>
    <row r="13" spans="1:3" x14ac:dyDescent="0.25">
      <c r="A13" s="50">
        <v>1000</v>
      </c>
      <c r="B13" s="51">
        <v>0</v>
      </c>
      <c r="C13" s="53" t="e">
        <v>#DIV/0!</v>
      </c>
    </row>
    <row r="14" spans="1:3" x14ac:dyDescent="0.25">
      <c r="A14" s="50">
        <v>1100</v>
      </c>
      <c r="B14" s="51">
        <v>0</v>
      </c>
      <c r="C14" s="53" t="e">
        <v>#DIV/0!</v>
      </c>
    </row>
    <row r="15" spans="1:3" x14ac:dyDescent="0.25">
      <c r="A15" s="50"/>
      <c r="B15" s="50">
        <f>SUM(B5:B14)</f>
        <v>4141.5999999999995</v>
      </c>
      <c r="C15" s="53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Sidelkino</cp:lastModifiedBy>
  <cp:lastPrinted>2022-08-05T05:29:37Z</cp:lastPrinted>
  <dcterms:created xsi:type="dcterms:W3CDTF">2017-05-15T07:31:10Z</dcterms:created>
  <dcterms:modified xsi:type="dcterms:W3CDTF">2023-10-11T06:47:09Z</dcterms:modified>
</cp:coreProperties>
</file>